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9935" windowHeight="8130"/>
  </bookViews>
  <sheets>
    <sheet name="งานบริหารทั่วไป" sheetId="6" r:id="rId1"/>
  </sheets>
  <definedNames>
    <definedName name="_xlnm.Print_Area" localSheetId="0">งานบริหารทั่วไป!$A$1:$M$92</definedName>
  </definedNames>
  <calcPr calcId="144525"/>
</workbook>
</file>

<file path=xl/calcChain.xml><?xml version="1.0" encoding="utf-8"?>
<calcChain xmlns="http://schemas.openxmlformats.org/spreadsheetml/2006/main">
  <c r="K39" i="6" l="1"/>
  <c r="K47" i="6"/>
  <c r="K17" i="6"/>
  <c r="K70" i="6"/>
  <c r="K31" i="6" l="1"/>
  <c r="K30" i="6" s="1"/>
  <c r="K29" i="6" s="1"/>
  <c r="K24" i="6"/>
  <c r="K12" i="6" l="1"/>
  <c r="K11" i="6" s="1"/>
  <c r="K10" i="6" s="1"/>
  <c r="K9" i="6" s="1"/>
  <c r="G6" i="6" s="1"/>
</calcChain>
</file>

<file path=xl/sharedStrings.xml><?xml version="1.0" encoding="utf-8"?>
<sst xmlns="http://schemas.openxmlformats.org/spreadsheetml/2006/main" count="133" uniqueCount="70">
  <si>
    <t>บาท</t>
  </si>
  <si>
    <t>จำนวน</t>
  </si>
  <si>
    <t>เทศบาลตำบลโพธิ์กลาง</t>
  </si>
  <si>
    <t>อำเภอเมืองนครราชสีมา  จังหวัดนครราชสีมา</t>
  </si>
  <si>
    <t>รวม</t>
  </si>
  <si>
    <t>งบบุคลากร</t>
  </si>
  <si>
    <t>งบดำเนินงาน</t>
  </si>
  <si>
    <t>แผนงานการเกษตร</t>
  </si>
  <si>
    <t>แยกเป็น</t>
  </si>
  <si>
    <t>รายงานรายละเอียดประมาณการรายจ่ายงบประมาณรายจ่ายทั่วไป</t>
  </si>
  <si>
    <t>ประมาณการรายจ่ายรวมทั้งสิ้น</t>
  </si>
  <si>
    <t>และหมวดเงินอุดหนุนทั่วไป</t>
  </si>
  <si>
    <t>จ่ายจากรายได้จัดเก็บเอง หมวดภาษีจัดสรร</t>
  </si>
  <si>
    <t>ตั้งจ่ายจากเงินรายได้</t>
  </si>
  <si>
    <t>หมวดเงินเดือน ค่าจ้างประจำ และค่าจ้างชั่วคราว</t>
  </si>
  <si>
    <t>เงินเดือน (ฝ่ายประจำ)</t>
  </si>
  <si>
    <t xml:space="preserve">เพื่อจ่ายเป็นเงินเดือนพนักงานเทศบาล และเงินปรับปรุงเงินเดือนประจำปี ตามตำแหน่งและอัตรา </t>
  </si>
  <si>
    <t>ประเภทเงินเดือนพนักงาน</t>
  </si>
  <si>
    <t>ประเภทเงินเพิ่มต่าง ๆของพนักงาน</t>
  </si>
  <si>
    <t>- เงินเพิ่มค่าครองชีพชั่วคราว</t>
  </si>
  <si>
    <t>ประเภทค่าตอบแทนพนักงานจ้าง</t>
  </si>
  <si>
    <t>เพื่อจ่ายเป็นค่าตอบแทนพนักงานจ้าง และเงินปรับปรุงค่าตอบแทนพนักงานจ้าง ตามอัตราที่กำหนด</t>
  </si>
  <si>
    <t>ประเภทเงินเพิ่มต่าง ๆ ของพนักงานจ้าง</t>
  </si>
  <si>
    <t>เพื่อจ่ายเป็นเงินเพิ่มค่าครองชีพชั่วคราวให้แก่พนักงานจ้าง</t>
  </si>
  <si>
    <t>หมวดค่าตอบแทน ใช้สอย และวัสดุ</t>
  </si>
  <si>
    <t>หมวดค่าตอบแทน</t>
  </si>
  <si>
    <t>ประเภทค่าเช่าบ้าน</t>
  </si>
  <si>
    <t>ประเภทเงินช่วยเหลือการศึกษาบุตร</t>
  </si>
  <si>
    <t>หมวดค่าใช้สอย</t>
  </si>
  <si>
    <t>ประเภทรายจ่ายเพื่อให้ได้มาซึ่งบริการ</t>
  </si>
  <si>
    <t>เพื่อจ่ายเป็นค่าจ้างเหมาบริการ  ค่าถ่ายเอกสาร  ค่าเย็บหนังสือหรือเข้าปกหนังสือ  ค่าจ้างเหมา</t>
  </si>
  <si>
    <t>โฆษณาและเผยแพร่ข่าวทางวิทยุกระจายเสียง โทรทัศน์ หรือสิ่งพิมพ์ต่าง ๆ  ค่าธรรมเนียมต่าง ๆ</t>
  </si>
  <si>
    <t>ค่าติดตั้งไฟฟ้า  ประปา  โทรศัพท์  เครื่องรับสัญญาณต่าง ๆ  ฯลฯ</t>
  </si>
  <si>
    <t>ประเภทรายจ่ายเกี่ยวเนื่องกับการปฏิบัติราชการที่ไม่เข้าลักษณะรายจ่ายหมวดอื่นๆ</t>
  </si>
  <si>
    <t>- ค่าใช้จ่ายในการเดินทางไปราชการ</t>
  </si>
  <si>
    <t>ประเภทค่าบำรุงรักษาและซ่อมแซม</t>
  </si>
  <si>
    <t>เพื่อจ่ายเป็นค่าบำรุงรักษาซ่อมแซมครุภัณฑ์สำนักงาน  ครุภัณฑ์อื่น  ตามความจำเป็น เช่น รถยนต์</t>
  </si>
  <si>
    <t>คอมพิวเตอร์  พิมพ์ดีด  เครื่องถ่ายเอกสาร ฯลฯ ที่ชำรุดทรุดโทรม  และค่าบำรุงรักษาหรือซ่อมแซม</t>
  </si>
  <si>
    <t xml:space="preserve">ทรัพย์สิน และสิ่งก่อสร้างอื่น </t>
  </si>
  <si>
    <t>หมวดค่าวัสดุ</t>
  </si>
  <si>
    <t>ประเภทวัสดุสำนักงาน</t>
  </si>
  <si>
    <t>เพื่อจ่ายเป็นค่าจัดซื้อวัสดุสำนักงาน เช่น กระดาษ ดินสอ ปากกา ยางลบ ไม้บรรทัด กาว แลคซีน</t>
  </si>
  <si>
    <t>ลวดเสียบ แฟ้ม ฯลฯ</t>
  </si>
  <si>
    <t>ประเภทวัสดุก่อสร้าง</t>
  </si>
  <si>
    <t>เพื่อจ่ายเป็นค่าจัดซื้อวัสดุก่อสร้าง เช่น ไม้ต่างๆ  ปูนซีเมนต์  ปูนขาว  ทราย  อิฐหรือซีเมนต์บล็อก</t>
  </si>
  <si>
    <t>กระเบื้อง  สังกะสี  ตะปู  ค้อน  จอบ  เสียม  ขวาน  ท่อน้ำบาดาล  ท่อน้ำและอุปกรณ์ประปา ฯลฯ</t>
  </si>
  <si>
    <t>ประเภทวัสดุคอมพิวเตอร์</t>
  </si>
  <si>
    <t>เพื่อจ่ายเป็นค่าจัดซื้อวัสดุคอมพิวเตอร์ เช่น อุปกรณ์บันทึกข้อมูล หัวพิมพ์หรือแถบพิมพ์สำหรับ</t>
  </si>
  <si>
    <t>เครื่องพิมพ์คอมพิวเตอร์ ตลับผงหมึกสำหรับเครื่องพิมพ์แบบเลเซอร์ กระดาษต่อเนื่อง ฯลฯ</t>
  </si>
  <si>
    <t>เพื่อจ่ายเป็นเงินช่วยเหลือการศึกษาบุตร ให้แก่พนักงานเทศบาล และผู้มีสิทธิเบิกได้ตามระเบียบฯ</t>
  </si>
  <si>
    <t>เพื่อจ่ายเป็นค่าใช้จ่ายในการเดินทางไปราชการในราชอาณาจักรและนอกราชอาณาจักรของ</t>
  </si>
  <si>
    <t>พนักงานเทศบาล  พนักงานจ้าง  เช่น ค่าเบี้ยเลี้ยงเดินทาง  ค่าเช่าที่พัก  ค่าพาหนะ  ค่าลงทะเบียน</t>
  </si>
  <si>
    <t>ต่าง ๆ  ฯลฯ</t>
  </si>
  <si>
    <t>- เงินค่าตอบแทนเป็นรายเดือนของพนักงานส่วนท้องถิ่น</t>
  </si>
  <si>
    <t>ประเภทวัสดุการเกษตร</t>
  </si>
  <si>
    <t>ผ้าใบหรือผ้าพลาสติก ฯลฯ</t>
  </si>
  <si>
    <t>เพื่อจ่ายเป็นค่าจัดซื้อวัสดุการเกษตร เช่น พันธุ์พืช  ปุ๋ย  วัสดุเพาะชำ  อุปกรณ์ในการขยายพันธุ์พืช</t>
  </si>
  <si>
    <t>งานส่งเสริมการเกษตร</t>
  </si>
  <si>
    <t>ตั้งไว้</t>
  </si>
  <si>
    <t>ที่ ก.ท.กำหนด  จำนวน 3 อัตรา</t>
  </si>
  <si>
    <t>พนักงานจ้างตามภารกิจ จำนวน 1 อัตรา  พนักงานจ้างทั่วไป จำนวน 2 อัตรา</t>
  </si>
  <si>
    <t>ค่าเครื่องดื่ม  อุปกรณ์เครื่องเขียน  ค่าใช้จ่ายอื่น ๆ ในโครงการฯ</t>
  </si>
  <si>
    <t>เพื่อจ่ายเป็นค่าเช่าบ้าน ให้แก่พนักงานเทศบาลที่มีสิทธิเบิกได้ตามระเบียบฯ</t>
  </si>
  <si>
    <t>ประจำปีงบประมาณ 2561</t>
  </si>
  <si>
    <t>- โครงการอบรมการเลี้ยงไส้เดือนกำจัดขยะและผลิตปุ๋ยอินทรีย์</t>
  </si>
  <si>
    <t xml:space="preserve">เพื่อจ่ายเป็นค่าใช้จ่ายในโครงการอบรมการเลี้ยงไส้เดือนกำจัดขยะและผลิตปุ๋ยอินทรีย์  </t>
  </si>
  <si>
    <t>โดยจ่ายเป็นค่าอาหาร  ค่าเครื่องดื่ม  อุปกรณ์เครื่องเขียน  ค่าใช้จ่ายอื่น ๆ ในโครงการฯ</t>
  </si>
  <si>
    <t xml:space="preserve">ตั้งจ่ายจากเงินรายได้  </t>
  </si>
  <si>
    <t>- โครงการอบรมการเลี้ยงกุ้งก้ามแดงในบ่อซีเมนต์</t>
  </si>
  <si>
    <t xml:space="preserve">เพื่อจ่ายเป็นค่าใช้จ่ายในโครงการอบรมการเลี้ยงกุ้งก้ามแดงในบ่อซีเมนต์ โดยจ่ายเป็นค่าอาหาร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</si>
</sst>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color theme="0"/>
      <name val="TH SarabunPSK"/>
      <family val="2"/>
    </font>
    <font>
      <b/>
      <sz val="16"/>
      <color theme="0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43" fontId="2" fillId="0" borderId="0" xfId="1" applyFont="1"/>
    <xf numFmtId="187" fontId="2" fillId="0" borderId="0" xfId="1" applyNumberFormat="1" applyFont="1"/>
    <xf numFmtId="187" fontId="1" fillId="0" borderId="0" xfId="1" applyNumberFormat="1" applyFont="1"/>
    <xf numFmtId="187" fontId="2" fillId="0" borderId="0" xfId="0" applyNumberFormat="1" applyFont="1"/>
    <xf numFmtId="0" fontId="2" fillId="0" borderId="0" xfId="0" quotePrefix="1" applyFont="1"/>
    <xf numFmtId="0" fontId="4" fillId="0" borderId="0" xfId="0" applyFont="1"/>
    <xf numFmtId="0" fontId="5" fillId="0" borderId="0" xfId="0" applyFont="1"/>
    <xf numFmtId="187" fontId="5" fillId="0" borderId="0" xfId="1" applyNumberFormat="1" applyFont="1"/>
    <xf numFmtId="0" fontId="5" fillId="0" borderId="0" xfId="0" quotePrefix="1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abSelected="1" view="pageBreakPreview" zoomScale="160" zoomScaleNormal="160" zoomScaleSheetLayoutView="160" workbookViewId="0">
      <selection activeCell="G5" sqref="G5"/>
    </sheetView>
  </sheetViews>
  <sheetFormatPr defaultRowHeight="21" x14ac:dyDescent="0.35"/>
  <cols>
    <col min="1" max="3" width="2.625" style="1" customWidth="1"/>
    <col min="4" max="4" width="1.625" style="1" customWidth="1"/>
    <col min="5" max="5" width="9" style="1" customWidth="1"/>
    <col min="6" max="6" width="4.75" style="1" customWidth="1"/>
    <col min="7" max="7" width="13.75" style="1" customWidth="1"/>
    <col min="8" max="8" width="4.75" style="1" customWidth="1"/>
    <col min="9" max="9" width="12.875" style="1" customWidth="1"/>
    <col min="10" max="10" width="6" style="1" customWidth="1"/>
    <col min="11" max="11" width="13.25" style="1" customWidth="1"/>
    <col min="12" max="12" width="4.375" style="1" customWidth="1"/>
    <col min="13" max="16384" width="9" style="1"/>
  </cols>
  <sheetData>
    <row r="1" spans="1:12" x14ac:dyDescent="0.35">
      <c r="A1" s="12" t="s">
        <v>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35">
      <c r="A2" s="12" t="s">
        <v>63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3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35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6" spans="1:12" x14ac:dyDescent="0.35">
      <c r="A6" s="2" t="s">
        <v>10</v>
      </c>
      <c r="D6" s="3"/>
      <c r="E6" s="2"/>
      <c r="F6" s="2"/>
      <c r="G6" s="4">
        <f>K9</f>
        <v>1364500</v>
      </c>
      <c r="H6" s="2" t="s">
        <v>0</v>
      </c>
      <c r="I6" s="2" t="s">
        <v>12</v>
      </c>
      <c r="J6" s="2"/>
      <c r="K6" s="2"/>
      <c r="L6" s="2"/>
    </row>
    <row r="7" spans="1:12" x14ac:dyDescent="0.35">
      <c r="A7" s="2" t="s">
        <v>11</v>
      </c>
      <c r="B7" s="2"/>
      <c r="C7" s="2"/>
      <c r="G7" s="2" t="s">
        <v>8</v>
      </c>
    </row>
    <row r="8" spans="1:12" x14ac:dyDescent="0.35">
      <c r="A8" s="12" t="s">
        <v>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x14ac:dyDescent="0.35">
      <c r="A9" s="2" t="s">
        <v>57</v>
      </c>
      <c r="B9" s="2"/>
      <c r="C9" s="2"/>
      <c r="D9" s="2"/>
      <c r="E9" s="2"/>
      <c r="F9" s="2"/>
      <c r="G9" s="2"/>
      <c r="H9" s="2"/>
      <c r="I9" s="2"/>
      <c r="J9" s="2" t="s">
        <v>4</v>
      </c>
      <c r="K9" s="4">
        <f>K10+K29</f>
        <v>1364500</v>
      </c>
      <c r="L9" s="2" t="s">
        <v>0</v>
      </c>
    </row>
    <row r="10" spans="1:12" x14ac:dyDescent="0.35">
      <c r="A10" s="2"/>
      <c r="B10" s="2" t="s">
        <v>5</v>
      </c>
      <c r="C10" s="2"/>
      <c r="D10" s="2"/>
      <c r="E10" s="2"/>
      <c r="F10" s="2"/>
      <c r="G10" s="2"/>
      <c r="H10" s="2"/>
      <c r="I10" s="2"/>
      <c r="J10" s="2" t="s">
        <v>4</v>
      </c>
      <c r="K10" s="4">
        <f>K11</f>
        <v>1129500</v>
      </c>
      <c r="L10" s="2" t="s">
        <v>0</v>
      </c>
    </row>
    <row r="11" spans="1:12" x14ac:dyDescent="0.35">
      <c r="A11" s="2"/>
      <c r="B11" s="2"/>
      <c r="C11" s="2" t="s">
        <v>14</v>
      </c>
      <c r="D11" s="2"/>
      <c r="E11" s="2"/>
      <c r="F11" s="2"/>
      <c r="G11" s="2"/>
      <c r="H11" s="2"/>
      <c r="I11" s="2"/>
      <c r="J11" s="2" t="s">
        <v>4</v>
      </c>
      <c r="K11" s="4">
        <f>K12</f>
        <v>1129500</v>
      </c>
      <c r="L11" s="2" t="s">
        <v>0</v>
      </c>
    </row>
    <row r="12" spans="1:12" x14ac:dyDescent="0.35">
      <c r="C12" s="2" t="s">
        <v>15</v>
      </c>
      <c r="D12" s="2"/>
      <c r="E12" s="2"/>
      <c r="F12" s="2"/>
      <c r="G12" s="2"/>
      <c r="H12" s="2"/>
      <c r="I12" s="2"/>
      <c r="J12" s="2" t="s">
        <v>4</v>
      </c>
      <c r="K12" s="4">
        <f>K13+K17+K19+K24</f>
        <v>1129500</v>
      </c>
      <c r="L12" s="2" t="s">
        <v>0</v>
      </c>
    </row>
    <row r="13" spans="1:12" x14ac:dyDescent="0.35">
      <c r="D13" s="2" t="s">
        <v>17</v>
      </c>
      <c r="E13" s="2"/>
      <c r="F13" s="2"/>
      <c r="G13" s="2"/>
      <c r="H13" s="2"/>
      <c r="I13" s="2"/>
      <c r="J13" s="2" t="s">
        <v>1</v>
      </c>
      <c r="K13" s="4">
        <v>730080</v>
      </c>
      <c r="L13" s="2" t="s">
        <v>0</v>
      </c>
    </row>
    <row r="14" spans="1:12" x14ac:dyDescent="0.35">
      <c r="E14" s="1" t="s">
        <v>16</v>
      </c>
    </row>
    <row r="15" spans="1:12" x14ac:dyDescent="0.35">
      <c r="E15" s="1" t="s">
        <v>59</v>
      </c>
    </row>
    <row r="16" spans="1:12" x14ac:dyDescent="0.35">
      <c r="E16" s="1" t="s">
        <v>13</v>
      </c>
    </row>
    <row r="17" spans="1:12" ht="6" customHeight="1" x14ac:dyDescent="0.35">
      <c r="A17" s="8"/>
      <c r="B17" s="8"/>
      <c r="C17" s="8"/>
      <c r="D17" s="9" t="s">
        <v>18</v>
      </c>
      <c r="E17" s="9"/>
      <c r="F17" s="9"/>
      <c r="G17" s="9"/>
      <c r="H17" s="9"/>
      <c r="I17" s="9"/>
      <c r="J17" s="9" t="s">
        <v>1</v>
      </c>
      <c r="K17" s="10">
        <f>K18</f>
        <v>0</v>
      </c>
      <c r="L17" s="9" t="s">
        <v>0</v>
      </c>
    </row>
    <row r="18" spans="1:12" ht="4.5" customHeight="1" x14ac:dyDescent="0.35">
      <c r="A18" s="8"/>
      <c r="B18" s="8"/>
      <c r="C18" s="8"/>
      <c r="D18" s="9"/>
      <c r="E18" s="11" t="s">
        <v>53</v>
      </c>
      <c r="F18" s="9"/>
      <c r="G18" s="9"/>
      <c r="H18" s="9"/>
      <c r="I18" s="9"/>
      <c r="J18" s="9" t="s">
        <v>58</v>
      </c>
      <c r="K18" s="10">
        <v>0</v>
      </c>
      <c r="L18" s="9" t="s">
        <v>0</v>
      </c>
    </row>
    <row r="19" spans="1:12" x14ac:dyDescent="0.35">
      <c r="D19" s="2" t="s">
        <v>20</v>
      </c>
      <c r="E19" s="2"/>
      <c r="F19" s="2"/>
      <c r="G19" s="2"/>
      <c r="H19" s="2"/>
      <c r="I19" s="2"/>
      <c r="J19" s="2" t="s">
        <v>1</v>
      </c>
      <c r="K19" s="4">
        <v>358332</v>
      </c>
      <c r="L19" s="2" t="s">
        <v>0</v>
      </c>
    </row>
    <row r="20" spans="1:12" x14ac:dyDescent="0.35">
      <c r="E20" s="1" t="s">
        <v>21</v>
      </c>
    </row>
    <row r="21" spans="1:12" x14ac:dyDescent="0.35">
      <c r="E21" s="1" t="s">
        <v>60</v>
      </c>
    </row>
    <row r="22" spans="1:12" x14ac:dyDescent="0.35">
      <c r="E22" s="1" t="s">
        <v>13</v>
      </c>
    </row>
    <row r="23" spans="1:12" ht="10.5" customHeight="1" x14ac:dyDescent="0.35"/>
    <row r="24" spans="1:12" x14ac:dyDescent="0.35">
      <c r="D24" s="2" t="s">
        <v>22</v>
      </c>
      <c r="E24" s="2"/>
      <c r="F24" s="2"/>
      <c r="G24" s="2"/>
      <c r="H24" s="2"/>
      <c r="I24" s="2"/>
      <c r="J24" s="2" t="s">
        <v>1</v>
      </c>
      <c r="K24" s="4">
        <f>K25</f>
        <v>41088</v>
      </c>
      <c r="L24" s="2" t="s">
        <v>0</v>
      </c>
    </row>
    <row r="25" spans="1:12" x14ac:dyDescent="0.35">
      <c r="D25" s="2"/>
      <c r="E25" s="7" t="s">
        <v>19</v>
      </c>
      <c r="F25" s="2"/>
      <c r="G25" s="2"/>
      <c r="H25" s="2"/>
      <c r="I25" s="2"/>
      <c r="J25" s="2" t="s">
        <v>58</v>
      </c>
      <c r="K25" s="4">
        <v>41088</v>
      </c>
      <c r="L25" s="2" t="s">
        <v>0</v>
      </c>
    </row>
    <row r="26" spans="1:12" x14ac:dyDescent="0.35">
      <c r="E26" s="1" t="s">
        <v>23</v>
      </c>
    </row>
    <row r="27" spans="1:12" x14ac:dyDescent="0.35">
      <c r="E27" s="1" t="s">
        <v>13</v>
      </c>
    </row>
    <row r="29" spans="1:12" x14ac:dyDescent="0.35">
      <c r="B29" s="2" t="s">
        <v>6</v>
      </c>
      <c r="C29" s="2"/>
      <c r="D29" s="2"/>
      <c r="E29" s="2"/>
      <c r="F29" s="2"/>
      <c r="G29" s="2"/>
      <c r="H29" s="2"/>
      <c r="I29" s="2"/>
      <c r="J29" s="2" t="s">
        <v>4</v>
      </c>
      <c r="K29" s="4">
        <f>K30</f>
        <v>235000</v>
      </c>
      <c r="L29" s="2" t="s">
        <v>0</v>
      </c>
    </row>
    <row r="30" spans="1:12" x14ac:dyDescent="0.35">
      <c r="C30" s="2" t="s">
        <v>24</v>
      </c>
      <c r="D30" s="2"/>
      <c r="E30" s="2"/>
      <c r="F30" s="2"/>
      <c r="G30" s="2"/>
      <c r="H30" s="2"/>
      <c r="I30" s="2"/>
      <c r="J30" s="2" t="s">
        <v>4</v>
      </c>
      <c r="K30" s="4">
        <f>K31+K39+K70</f>
        <v>235000</v>
      </c>
      <c r="L30" s="2" t="s">
        <v>0</v>
      </c>
    </row>
    <row r="31" spans="1:12" x14ac:dyDescent="0.35">
      <c r="C31" s="2" t="s">
        <v>25</v>
      </c>
      <c r="D31" s="2"/>
      <c r="E31" s="2"/>
      <c r="F31" s="2"/>
      <c r="J31" s="2" t="s">
        <v>4</v>
      </c>
      <c r="K31" s="4">
        <f>K32+K35</f>
        <v>50000</v>
      </c>
      <c r="L31" s="2" t="s">
        <v>0</v>
      </c>
    </row>
    <row r="32" spans="1:12" x14ac:dyDescent="0.35">
      <c r="D32" s="2" t="s">
        <v>26</v>
      </c>
      <c r="E32" s="2"/>
      <c r="F32" s="2"/>
      <c r="G32" s="2"/>
      <c r="H32" s="2"/>
      <c r="I32" s="2"/>
      <c r="J32" s="2" t="s">
        <v>1</v>
      </c>
      <c r="K32" s="4">
        <v>42000</v>
      </c>
      <c r="L32" s="2" t="s">
        <v>0</v>
      </c>
    </row>
    <row r="33" spans="3:12" x14ac:dyDescent="0.35">
      <c r="E33" s="1" t="s">
        <v>62</v>
      </c>
    </row>
    <row r="34" spans="3:12" x14ac:dyDescent="0.35">
      <c r="E34" s="1" t="s">
        <v>13</v>
      </c>
    </row>
    <row r="35" spans="3:12" x14ac:dyDescent="0.35">
      <c r="D35" s="2" t="s">
        <v>27</v>
      </c>
      <c r="E35" s="2"/>
      <c r="F35" s="2"/>
      <c r="G35" s="2"/>
      <c r="H35" s="2"/>
      <c r="I35" s="2"/>
      <c r="J35" s="2" t="s">
        <v>1</v>
      </c>
      <c r="K35" s="4">
        <v>8000</v>
      </c>
      <c r="L35" s="2" t="s">
        <v>0</v>
      </c>
    </row>
    <row r="36" spans="3:12" x14ac:dyDescent="0.35">
      <c r="E36" s="1" t="s">
        <v>49</v>
      </c>
    </row>
    <row r="37" spans="3:12" x14ac:dyDescent="0.35">
      <c r="E37" s="1" t="s">
        <v>13</v>
      </c>
    </row>
    <row r="38" spans="3:12" ht="10.5" customHeight="1" x14ac:dyDescent="0.35"/>
    <row r="39" spans="3:12" x14ac:dyDescent="0.35">
      <c r="C39" s="2" t="s">
        <v>28</v>
      </c>
      <c r="D39" s="2"/>
      <c r="E39" s="2"/>
      <c r="F39" s="2"/>
      <c r="J39" s="2" t="s">
        <v>4</v>
      </c>
      <c r="K39" s="6">
        <f>K40+K47</f>
        <v>115000</v>
      </c>
      <c r="L39" s="2" t="s">
        <v>0</v>
      </c>
    </row>
    <row r="40" spans="3:12" x14ac:dyDescent="0.35">
      <c r="D40" s="2" t="s">
        <v>29</v>
      </c>
      <c r="E40" s="2"/>
      <c r="F40" s="2"/>
      <c r="G40" s="2"/>
      <c r="H40" s="2"/>
      <c r="I40" s="2"/>
      <c r="J40" s="2" t="s">
        <v>1</v>
      </c>
      <c r="K40" s="4">
        <v>5000</v>
      </c>
      <c r="L40" s="2" t="s">
        <v>0</v>
      </c>
    </row>
    <row r="41" spans="3:12" x14ac:dyDescent="0.35">
      <c r="E41" s="1" t="s">
        <v>30</v>
      </c>
      <c r="K41" s="5"/>
    </row>
    <row r="42" spans="3:12" x14ac:dyDescent="0.35">
      <c r="E42" s="1" t="s">
        <v>31</v>
      </c>
    </row>
    <row r="43" spans="3:12" x14ac:dyDescent="0.35">
      <c r="E43" s="1" t="s">
        <v>32</v>
      </c>
    </row>
    <row r="44" spans="3:12" x14ac:dyDescent="0.35">
      <c r="E44" s="1" t="s">
        <v>13</v>
      </c>
    </row>
    <row r="45" spans="3:12" ht="8.25" customHeight="1" x14ac:dyDescent="0.35"/>
    <row r="46" spans="3:12" x14ac:dyDescent="0.35">
      <c r="D46" s="2" t="s">
        <v>33</v>
      </c>
      <c r="E46" s="2"/>
      <c r="F46" s="2"/>
      <c r="G46" s="2"/>
      <c r="H46" s="2"/>
      <c r="I46" s="2"/>
      <c r="J46" s="2"/>
      <c r="K46" s="2"/>
      <c r="L46" s="2"/>
    </row>
    <row r="47" spans="3:12" x14ac:dyDescent="0.35">
      <c r="D47" s="2"/>
      <c r="E47" s="2"/>
      <c r="F47" s="2"/>
      <c r="G47" s="2"/>
      <c r="H47" s="2"/>
      <c r="I47" s="2"/>
      <c r="J47" s="2" t="s">
        <v>1</v>
      </c>
      <c r="K47" s="6">
        <f>K48+K54++K59+K64</f>
        <v>110000</v>
      </c>
      <c r="L47" s="2" t="s">
        <v>0</v>
      </c>
    </row>
    <row r="48" spans="3:12" x14ac:dyDescent="0.35">
      <c r="D48" s="2"/>
      <c r="E48" s="7" t="s">
        <v>34</v>
      </c>
      <c r="F48" s="2"/>
      <c r="G48" s="2"/>
      <c r="H48" s="2"/>
      <c r="I48" s="2"/>
      <c r="J48" s="2" t="s">
        <v>58</v>
      </c>
      <c r="K48" s="4">
        <v>5000</v>
      </c>
      <c r="L48" s="2" t="s">
        <v>0</v>
      </c>
    </row>
    <row r="49" spans="4:12" x14ac:dyDescent="0.35">
      <c r="E49" s="1" t="s">
        <v>50</v>
      </c>
    </row>
    <row r="50" spans="4:12" x14ac:dyDescent="0.35">
      <c r="E50" s="1" t="s">
        <v>51</v>
      </c>
    </row>
    <row r="51" spans="4:12" x14ac:dyDescent="0.35">
      <c r="E51" s="1" t="s">
        <v>52</v>
      </c>
    </row>
    <row r="52" spans="4:12" x14ac:dyDescent="0.35">
      <c r="E52" s="1" t="s">
        <v>13</v>
      </c>
    </row>
    <row r="53" spans="4:12" ht="6.75" customHeight="1" x14ac:dyDescent="0.35"/>
    <row r="54" spans="4:12" ht="21" customHeight="1" x14ac:dyDescent="0.35">
      <c r="E54" s="7" t="s">
        <v>64</v>
      </c>
      <c r="J54" s="2" t="s">
        <v>58</v>
      </c>
      <c r="K54" s="4">
        <v>50000</v>
      </c>
      <c r="L54" s="2" t="s">
        <v>0</v>
      </c>
    </row>
    <row r="55" spans="4:12" x14ac:dyDescent="0.35">
      <c r="E55" s="1" t="s">
        <v>65</v>
      </c>
    </row>
    <row r="56" spans="4:12" x14ac:dyDescent="0.35">
      <c r="E56" s="1" t="s">
        <v>66</v>
      </c>
    </row>
    <row r="57" spans="4:12" x14ac:dyDescent="0.35">
      <c r="E57" s="1" t="s">
        <v>67</v>
      </c>
    </row>
    <row r="58" spans="4:12" ht="7.5" customHeight="1" x14ac:dyDescent="0.35"/>
    <row r="59" spans="4:12" x14ac:dyDescent="0.35">
      <c r="E59" s="7" t="s">
        <v>68</v>
      </c>
      <c r="F59" s="2"/>
      <c r="G59" s="2"/>
      <c r="H59" s="2"/>
      <c r="I59" s="2"/>
      <c r="J59" s="2" t="s">
        <v>58</v>
      </c>
      <c r="K59" s="4">
        <v>50000</v>
      </c>
      <c r="L59" s="2" t="s">
        <v>0</v>
      </c>
    </row>
    <row r="60" spans="4:12" x14ac:dyDescent="0.35">
      <c r="E60" s="1" t="s">
        <v>69</v>
      </c>
    </row>
    <row r="61" spans="4:12" x14ac:dyDescent="0.35">
      <c r="E61" s="1" t="s">
        <v>61</v>
      </c>
    </row>
    <row r="62" spans="4:12" x14ac:dyDescent="0.35">
      <c r="E62" s="1" t="s">
        <v>67</v>
      </c>
    </row>
    <row r="64" spans="4:12" x14ac:dyDescent="0.35">
      <c r="D64" s="2" t="s">
        <v>35</v>
      </c>
      <c r="E64" s="2"/>
      <c r="F64" s="2"/>
      <c r="G64" s="2"/>
      <c r="H64" s="2"/>
      <c r="I64" s="2"/>
      <c r="J64" s="2" t="s">
        <v>1</v>
      </c>
      <c r="K64" s="4">
        <v>5000</v>
      </c>
      <c r="L64" s="2" t="s">
        <v>0</v>
      </c>
    </row>
    <row r="65" spans="3:12" x14ac:dyDescent="0.35">
      <c r="E65" s="1" t="s">
        <v>36</v>
      </c>
    </row>
    <row r="66" spans="3:12" x14ac:dyDescent="0.35">
      <c r="E66" s="1" t="s">
        <v>37</v>
      </c>
    </row>
    <row r="67" spans="3:12" x14ac:dyDescent="0.35">
      <c r="E67" s="1" t="s">
        <v>38</v>
      </c>
    </row>
    <row r="68" spans="3:12" x14ac:dyDescent="0.35">
      <c r="E68" s="1" t="s">
        <v>13</v>
      </c>
    </row>
    <row r="70" spans="3:12" x14ac:dyDescent="0.35">
      <c r="C70" s="2" t="s">
        <v>39</v>
      </c>
      <c r="D70" s="2"/>
      <c r="E70" s="2"/>
      <c r="F70" s="2"/>
      <c r="J70" s="2" t="s">
        <v>4</v>
      </c>
      <c r="K70" s="4">
        <f>K71+K76+K81+K86</f>
        <v>70000</v>
      </c>
      <c r="L70" s="2" t="s">
        <v>0</v>
      </c>
    </row>
    <row r="71" spans="3:12" x14ac:dyDescent="0.35">
      <c r="D71" s="2" t="s">
        <v>40</v>
      </c>
      <c r="E71" s="2"/>
      <c r="F71" s="2"/>
      <c r="G71" s="2"/>
      <c r="H71" s="2"/>
      <c r="I71" s="2"/>
      <c r="J71" s="2" t="s">
        <v>1</v>
      </c>
      <c r="K71" s="4">
        <v>5000</v>
      </c>
      <c r="L71" s="2" t="s">
        <v>0</v>
      </c>
    </row>
    <row r="72" spans="3:12" x14ac:dyDescent="0.35">
      <c r="E72" s="1" t="s">
        <v>41</v>
      </c>
    </row>
    <row r="73" spans="3:12" x14ac:dyDescent="0.35">
      <c r="E73" s="1" t="s">
        <v>42</v>
      </c>
    </row>
    <row r="74" spans="3:12" x14ac:dyDescent="0.35">
      <c r="E74" s="1" t="s">
        <v>13</v>
      </c>
    </row>
    <row r="75" spans="3:12" ht="10.5" customHeight="1" x14ac:dyDescent="0.35"/>
    <row r="76" spans="3:12" x14ac:dyDescent="0.35">
      <c r="D76" s="2" t="s">
        <v>43</v>
      </c>
      <c r="E76" s="2"/>
      <c r="F76" s="2"/>
      <c r="G76" s="2"/>
      <c r="H76" s="2"/>
      <c r="I76" s="2"/>
      <c r="J76" s="2" t="s">
        <v>1</v>
      </c>
      <c r="K76" s="4">
        <v>5000</v>
      </c>
      <c r="L76" s="2" t="s">
        <v>0</v>
      </c>
    </row>
    <row r="77" spans="3:12" x14ac:dyDescent="0.35">
      <c r="E77" s="1" t="s">
        <v>44</v>
      </c>
    </row>
    <row r="78" spans="3:12" x14ac:dyDescent="0.35">
      <c r="E78" s="1" t="s">
        <v>45</v>
      </c>
    </row>
    <row r="79" spans="3:12" x14ac:dyDescent="0.35">
      <c r="E79" s="1" t="s">
        <v>13</v>
      </c>
    </row>
    <row r="80" spans="3:12" ht="10.5" customHeight="1" x14ac:dyDescent="0.35"/>
    <row r="81" spans="4:12" x14ac:dyDescent="0.35">
      <c r="D81" s="2" t="s">
        <v>54</v>
      </c>
      <c r="E81" s="2"/>
      <c r="F81" s="2"/>
      <c r="G81" s="2"/>
      <c r="H81" s="2"/>
      <c r="I81" s="2"/>
      <c r="J81" s="2" t="s">
        <v>1</v>
      </c>
      <c r="K81" s="4">
        <v>50000</v>
      </c>
      <c r="L81" s="2" t="s">
        <v>0</v>
      </c>
    </row>
    <row r="82" spans="4:12" x14ac:dyDescent="0.35">
      <c r="E82" s="1" t="s">
        <v>56</v>
      </c>
    </row>
    <row r="83" spans="4:12" x14ac:dyDescent="0.35">
      <c r="E83" s="1" t="s">
        <v>55</v>
      </c>
    </row>
    <row r="84" spans="4:12" x14ac:dyDescent="0.35">
      <c r="E84" s="1" t="s">
        <v>13</v>
      </c>
    </row>
    <row r="85" spans="4:12" ht="10.5" customHeight="1" x14ac:dyDescent="0.35"/>
    <row r="86" spans="4:12" x14ac:dyDescent="0.35">
      <c r="D86" s="2" t="s">
        <v>46</v>
      </c>
      <c r="E86" s="2"/>
      <c r="F86" s="2"/>
      <c r="G86" s="2"/>
      <c r="H86" s="2"/>
      <c r="I86" s="2"/>
      <c r="J86" s="2" t="s">
        <v>1</v>
      </c>
      <c r="K86" s="4">
        <v>10000</v>
      </c>
      <c r="L86" s="2" t="s">
        <v>0</v>
      </c>
    </row>
    <row r="87" spans="4:12" x14ac:dyDescent="0.35">
      <c r="E87" s="1" t="s">
        <v>47</v>
      </c>
    </row>
    <row r="88" spans="4:12" x14ac:dyDescent="0.35">
      <c r="E88" s="1" t="s">
        <v>48</v>
      </c>
    </row>
    <row r="89" spans="4:12" x14ac:dyDescent="0.35">
      <c r="E89" s="1" t="s">
        <v>13</v>
      </c>
    </row>
  </sheetData>
  <mergeCells count="5">
    <mergeCell ref="A1:L1"/>
    <mergeCell ref="A2:L2"/>
    <mergeCell ref="A3:L3"/>
    <mergeCell ref="A4:L4"/>
    <mergeCell ref="A8:L8"/>
  </mergeCells>
  <pageMargins left="0.9055118110236221" right="0.78740157480314965" top="1.1811023622047245" bottom="0.98425196850393704" header="0.59055118110236227" footer="0.31496062992125984"/>
  <pageSetup paperSize="9" firstPageNumber="8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งานบริหารทั่วไป</vt:lpstr>
      <vt:lpstr>งานบริหารทั่วไป!Print_Area</vt:lpstr>
    </vt:vector>
  </TitlesOfParts>
  <Company>KKD 2010 V5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</dc:creator>
  <cp:lastModifiedBy>GGG</cp:lastModifiedBy>
  <cp:lastPrinted>2017-08-02T07:22:03Z</cp:lastPrinted>
  <dcterms:created xsi:type="dcterms:W3CDTF">2014-07-03T03:28:47Z</dcterms:created>
  <dcterms:modified xsi:type="dcterms:W3CDTF">2017-08-02T07:22:18Z</dcterms:modified>
</cp:coreProperties>
</file>